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ETRAS_ALSOTANA\Desktop\KONKURSU MEDZIAGA\Santaros_kedes\CVPIS\"/>
    </mc:Choice>
  </mc:AlternateContent>
  <bookViews>
    <workbookView xWindow="0" yWindow="0" windowWidth="23040" windowHeight="9456"/>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1" l="1"/>
  <c r="G27" i="1"/>
  <c r="G20" i="1"/>
  <c r="G19" i="1"/>
  <c r="G23" i="1"/>
  <c r="G24" i="1"/>
  <c r="G25" i="1"/>
  <c r="G22" i="1"/>
  <c r="G8" i="1"/>
  <c r="G9" i="1"/>
  <c r="G10" i="1"/>
  <c r="G11" i="1"/>
  <c r="G12" i="1"/>
  <c r="G13" i="1"/>
  <c r="G14" i="1"/>
  <c r="G15" i="1"/>
  <c r="G16" i="1"/>
  <c r="G17" i="1"/>
  <c r="G7" i="1"/>
  <c r="G26" i="1" l="1"/>
  <c r="G18" i="1"/>
</calcChain>
</file>

<file path=xl/sharedStrings.xml><?xml version="1.0" encoding="utf-8"?>
<sst xmlns="http://schemas.openxmlformats.org/spreadsheetml/2006/main" count="82" uniqueCount="73">
  <si>
    <t>Darbo kėdė Nr.1 su eko oda</t>
  </si>
  <si>
    <t>630x630x990-1120</t>
  </si>
  <si>
    <t>Darbo kėdė Nr.1 su gobelenu</t>
  </si>
  <si>
    <t>Darbo kėdė su porankiais, gobelenu ir ratukais. Matmenys (+/-5mm): Sėdimosios dalies aukštis reguliuojamas diapozone 450-580mm, sėdimosios dalies plotis – 510mm, sėdimosios dalies gylis – 470mm, porankio aukštis reguliuojamas diapozone 190-270mm, kėdės aukštis turi būti reguliuojamas diapozone 990– 1120mm, atlošo: aukštis – 540mm, plotis – 470mm; kėdės kryžmės diametras – 630mm. Kėdės bazė plastikinė, kryžmės kojos tiesios, juodos spalvos, prie kurios tvirtinami penki D65mm gumuoti ratukai. Kėdės aukštis turi būti reguliuojamas pneumatiniu kėdės aukščio pakelėju, kuris turi būti lengvai valdomas rankenėle esančia po kėdės sėdimąja dalimi. Kėdėje turi būti įmontuotas sinchroninis mechanizmas, kurio dėka kėdės atlošas ir sėdynė lengvai prisitaiko prie sėdinčiojo kūno, judesių ir sinchroniškai judėti kartu. Pasvirimo kampą turi būti galima fiksuoti bet kurioje iš numatytų pozicijų. Sėdynė turi būti ergonomiškai išformuota, platėjanti į priekį, gaminama iš daugiasluoksnės klijuotos faneros, paminkštinta ir aptraukta aukštos kokybės gobelenu. Atlošas stačiakampės formos, ergonomiškai išformuotas “S” forma teisingam nugaros prisitaikymui, gaminamas iš išformuotos klijuotos daugiasluoksnės faneros, paminkštintas ir iš visų pusių aptrauktas aukštos kokybės gobelenu. Kėdės porankiai ,,T” formos reguliuojami, gaminami iš poliuretano, atramos paminkštintos. Siūlomos kėdės turi būti kokybiškos ir atitikti keliamus saugos ir kokybės reikalavimus pagal LST EN1335-1, EN1335-2, EN1335-3, EN1022 ar joms lygiavertes normas. Kartu su pasiūlymu turi būti pateikiami sertifikatai ir (ar) bandymų protokolai. Gobeleno sudėtis 100% polisteris, 365(+/-5) g/m2, atsparumas trinčiai ne mažiau kaip 150.000 ciklų pagal Martindeilo skalę, degumas atitinka normas arba joms lygiavertes EN1021-1, EN1021-2. Turi būti galimybė pasirinkti gobeleną ne mažiau kaip iš 15 skirtingų spalvų ar atspalvių. Spalvos ir jų atspalviai turi būti derinami su perkančiosios organizacijos atstovu ir turi atitikti numatytą interjero spalvinę koncepciją. Siūlomų dangų pavyzdžiai kartu su techninėmis savybėmis turi būti pateikiami kartu su pasiūlymu.</t>
  </si>
  <si>
    <t>Darbo kėdė Nr.2 su eko oda</t>
  </si>
  <si>
    <t>Darbuotojo kėdė su ratukais. Kėdės bendras aukštis 1015-1140mm (+/-5mm) turi būti reguliuojamas aukštyn-žemyn rankenėlės pagalba. Aukštis iki sėdimosios dalies - 455-545mm (+/-5mm). Kėdės atlošo aukštis - 560mm (+/-5mm). Kėdės porankių aukštis - 220mm (+/5mm). Kėdės sėdynė ir atlošas paminkštinti ir aptraukti aukštos kokybės eko oda. Kėdė turi turėti sinchroninį arba jam lygiavertį mechanizmą. Kėdė su plastikine baze ir kietai dangai skirtais gumuotais ratukais. Kėdė turi būti sertifikuota baldų bandymų centro akredituotos įstaigos ir atitikti tarptautinius saugos ir kokybės standartus pagal normas LST EN 1335, LST EN 1022 arba joms lygiavertes. Tiekėjas kartu su pasiūlymu turi pateikti atitiktį reikalavimams įrodančius dokumentus t.y. sertifikatą ir (-ar) bandymų protokolą. Eko odos kokybės parametrai: 100% vinilas, apatinis sluoksnis 100% polisteris, 650 (+/-10) g/m2, atsparumas trinčiai ne mažiau kaip 300.000 ciklų pagal Martindeilo skalę, degumas atitinka normas arba joms lygiavertes: EN 1021-1, EN 1021-2, DIN 4102 B2, NF P 92-503 M2, Önorm B 3825, Önorm A 3800-1 Q1, eko oda turi būti gerai valoma, pasižymėti antistatinėmis, antibakterinėmis ir priešgrybelinėms savybėms. Kartu su pasiūlymu privaloma pateikti eko odos pavyzdžius su techninėmis savybėmis.</t>
  </si>
  <si>
    <t>715x715x1015-1140</t>
  </si>
  <si>
    <t>Darbo kėdė Nr.2 su gobelenu</t>
  </si>
  <si>
    <t>Darbuotojo kėdė su ratukais. Kėdės bendras aukštis 1015-1140mm (+/-5mm) turi būti reguliuojamas aukštyn-žemyn rankenėlės pagalba. Aukštis iki sėdimosios dalies - 455-545mm (+/-5mm). Kėdės atlošo aukštis - 560mm (+/-5mm). Kėdės porankių aukštis - 220mm (+/5mm). Kėdės sėdynė ir atlošas paminkštinti ir aptraukti aukštos kokybės gobelenu. Kėdė turi turėti sinchroninį arba jam lygiavertį mechanizmą. Kėdė su plastikine baze ir kietai dangai skirtais gumuotais ratukais. Kėdė turi būti sertifikuota baldų bandymų centro akredituotos įstaigos ir atitikti tarptautinius saugos ir kokybės standartus pagal normas LST EN 1335, LST EN 1022 arba joms lygiavertes. Tiekėjas kartu su pasiūlymu turi pateikti atitiktį reikalavimams įrodančius dokumentus t.y. sertifikatą ir (-ar) bandymų protokolą. Gobeleno sudėtis 100% polisteris, 365(+/-5) g/m2, atsparumas trinčiai ne mažiau kaip 150.000 ciklų pagal Martindeilo skalę, degumas atitinka normas arba joms lygiavertes EN1021-1, EN1021-2. Turi būti galimybė pasirinkti gobeleną ne mažiau kaip iš 15 skirtingų spalvų ar atspalvių. Spalvos ir jų atspalviai turi būti derinami su perkančiosios organizacijos atstovu ir turi atitikti numatytą interjero spalvinę koncepciją. Siūlomų dangų pavyzdžiai kartu su techninėmis savybėmis turi būti pateikiami kartu su pasiūlymu.</t>
  </si>
  <si>
    <t>Darbo kėdė Nr.3 su gobelenu</t>
  </si>
  <si>
    <t>Darbuotojo kėdė su ratukais. Kėdės bendras aukštis 1000-1200mm (+/-5mm) turi būti reguliuojamas aukštyn-žemyn rankenėlės pagalba. Aukštis iki sėdimosios dalies - 430-540mm (+/-5mm). Kėdės atlošo aukštis - 550-600mm (+/-5mm). Kėdės porankių aukštis - 190-260mm (+/-5mm). Sėdynės plotis - 480mm (+/-5mm). Kėdės sėdynė paminkštinta ir aptraukti aukštos kokybės gobelenu. Kėdė turi turėti kontaktinį arba jam lygiavertį mechanizmą. Sėdimoji dalis turi turėti Body balance mechanizmą arba jam lygiavertį, kuris leistų sėdimajai daliai judėti visomis kryptimis į šonus ir užtikrintų patogų sėdėjimą, apsaugant nugarą nuo skausmų. Kėdė su chromuota baze ir kietai dangai skirtais gumuotais ratukais. Atlošas turi apvalios formos ir aptrauktas aukštos kokybės tinkline medžiaga. Kėdės porankiai užapvalinti ir reguliuojamo aukščio, pasukant rankenėlę. Kėdė turi būti sertifikuota baldų bandymų centro akredituotos įstaigos ir atitikti tarptautinius saugos ir kokybės standartus pagal normas LST EN 1335, LST EN 1022 arba joms lygiavertes. Tiekėjas kartu su pasiūlymu turi pateikti atitiktį reikalavimams įrodančius dokumentus t.y. sertifikatą ir (-ar) bandymų protokolą. Gobeleno sudėtis 100% polisteris, 365(+/-5) g/m2, atsparumas trinčiai ne mažiau kaip 150.000 ciklų pagal Martindeilo skalę, degumas atitinka normas arba joms lygiavertes EN1021-1, EN1021-2. Turi būti galimybė pasirinkti gobeleną ne mažiau kaip iš 15 skirtingų spalvų ar atspalvių. Spalvos ir jų atspalviai turi būti derinami su perkančiosios organizacijos atstovu ir turi atitikti numatytą interjero spalvinę koncepciją. Siūlomų dangų pavyzdžiai kartu su techninėmis savybėmis turi būti pateikiami kartu su pasiūlymu.</t>
  </si>
  <si>
    <t>650x650x1000-1200</t>
  </si>
  <si>
    <t>Vadovo kėdė su eko oda</t>
  </si>
  <si>
    <t>690x680x1265-1360</t>
  </si>
  <si>
    <t>Vadovo kėdė su gobelenu</t>
  </si>
  <si>
    <t>Vadovo kėdė su ratukais. Matmenys (+/-5mm): atlošo aukštis 810mm, sėdynės gylis 450mm, sėdynės aukštis: 450-545mm, aukštis iki porankių viršaus: 665-760mm. Sėdimoji dalis ir atlošas trapecinės formos vientisi. Bazė turi būti gaminama iš daugiasliuoksnės faneros, paminkštintos ir aptrauktos aukštos kokybės gobelenu. Su metaline juodos spalvos arba chromo baze. Kėdė turi turėti aukščio reguliavimo ir supimosi su ne mažiau kaip 4 fiksuojamomis padėtimis mechanizmus. Su stacionariais lenktais uždaro kontūro metaliniais, juoda spalva dažytais porankiais.  Kėdė turi būti sertifikuota baldų bandymų centro akredituotos įstaigos ir atitikti tarptautinius saugos ir kokybės standartus pagal normas LST EN 1335, LST EN 16139, LST EN 1022 arba joms lygiavertes. Tiekėjas kartu su pasiūlymu turi pateikti atitiktį reikalavimams įrodančius dokumentus t.y. sertifikatą ir (-ar) bandymų protokolą. Gobeleno sudėtis 100% polisteris, 365(+/-5) g/m2, atsparumas trinčiai ne mažiau kaip 150.000 ciklų pagal Martindeilo skalę, degumas atitinka normas arba joms lygiavertes EN1021-1, EN1021-2. Turi būti galimybė pasirinkti gobeleną ne mažiau kaip iš 15 skirtingų spalvų ar atspalvių. Spalvos ir jų atspalviai turi būti derinami su perkančiosios organizacijos atstovu. Siūlomų dangų pavyzdžiai kartu su techninėmis savybėmis turi būti pateikiami kartu su pasiūlymu.</t>
  </si>
  <si>
    <t>Lankytojo kėdė Nr.1 su eko oda</t>
  </si>
  <si>
    <t>515x490x865</t>
  </si>
  <si>
    <t>Lankytojo kėdė Nr.1 su gobelenu</t>
  </si>
  <si>
    <t>Lankytojo kėdė Nr.2 su eko oda</t>
  </si>
  <si>
    <t xml:space="preserve">Lankytojo kėdė turi būti su minkšta sėdyne ir nugarėle ant keturių metalinių dažytų juodų ovalo formos vamzdžio kojų 30x15m (+/-2mm), vamzdžio sienelių storis ne mažiau 1,3mm. Sėdynė ir atlošas turi būti paminkštinti ir aptraukti aukštos kokybės eko oda. Kėdės sėdynės ir nugaros atlošo pagrindas pagaminti iš ne mažiau 4 sluoksnių 4,6mm storio faneros, su ne mažiau kaip 20 kg/m3 tankio, ne mažiau kaip 25mm storio paminkštinimu ir uždengta plastiko uždanga iš galinės ir apatinės dalių. Bendras kėdės aukštis 820mm, plotis 545 mm. Aukštis nuo grindų iki sėdynės 470mm. Nugarėlės aukštis 350mm. Sėdynės: plotis 475mm, gylis 415mm. Kojų galai, kurie remiasi į grindis, yra su apsauginėmis pagalvėlėmis, saugančiomis grindų dangą nuo subraižymo. Kėdė turi būti sertifikuota baldų bandymų centro akredituotos įstaigos ir atitikti tarptautinius saugos ir kokybės standartus pagal normas EN16139, EN1022, EN1728, EN13761, EN15373 arba joms lygiavertes. Tiekėjas kartu su pasiūlymu turi pateikti atitiktį reikalavimams įrodančius dokumentus t.y. sertifikatą ir (-ar) bandymų protokolą. Eko odos kokybės parametrai: 100% vinilas, apatinis sluoksnis 100% polisteris, 650 (+/-10) g/m2, atsparumas trinčiai ne mažiau kaip 300.000 ciklų pagal Martindeilo skalę, degumas atitinka normas arba joms lygiavertes: EN 1021-1, EN 1021-2, DIN 4102 B2, NF P 92-503 M2, Önorm B 3825, Önorm A 3800-1 Q1, eko oda turi būti gerai valoma, pasižymėti antistatinėmis, antibakterinėmis ir priešgrybelinėms savybėms. Kartu su pasiūlymu privaloma pateikti eko odos pavyzdžius su techninėmis savybėmis. </t>
  </si>
  <si>
    <t>545x560x820</t>
  </si>
  <si>
    <t>Lankytojo kėdė Nr.2 su gobelenu</t>
  </si>
  <si>
    <t>Lankytojo kėdė turi būti su minkšta sėdyne ir nugarėle ant keturių metalinių dažytų juodų ovalo formos vamzdžio kojų 30x15m (+/-2mm), vamzdžio sienelių storis ne mažiau 1,3mm. Sėdynė ir atlošas turi būti paminkštinti ir aptraukti aukštos kokybės gobelenu. Kėdės sėdynės ir nugaros atlošo pagrindas pagaminti iš ne mažiau 4 sluoksnių 4,6mm storio faneros, su ne mažiau kaip 20 kg/m3 tankio, ne mažiau kaip 25mm storio paminkštinimu ir uždengta plastiko uždanga iš galinės ir apatinės dalių. Bendras kėdės aukštis 820mm, plotis 545 mm. Aukštis nuo grindų iki sėdynės 470mm. Nugarėlės aukštis 350mm. Sėdynės: plotis 475mm, gylis 415mm. Kojų galai, kurie remiasi į grindis, yra su apsauginėmis pagalvėlėmis, saugančiomis grindų dangą nuo subraižymo. Kėdė turi būti sertifikuota baldų bandymų centro akredituotos įstaigos ir atitikti tarptautinius saugos ir kokybės standartus pagal normas EN16139, EN1022, EN1728, EN13761, EN15373 arba joms lygiavertes. Tiekėjas kartu su pasiūlymu turi pateikti atitiktį reikalavimams įrodančius dokumentus t.y. sertifikatą ir (-ar) bandymų protokolą. Gobeleno sudėtis 100% polisteris, 365(+/-5) g/m2, atsparumas trinčiai ne mažiau kaip 150.000 ciklų pagal Martindeilo skalę, degumas atitinka normas arba joms lygiavertes EN1021-1, EN1021-2. Turi būti galimybė pasirinkti gobeleną ne mažiau kaip iš 15 skirtingų spalvų ar atspalvių. Spalvos ir jų atspalviai turi būti derinami su perkančiosios organizacijos atstovu ir turi atitikti numatytą interjero spalvinę koncepciją. Siūlomų dangų pavyzdžiai kartu su techninėmis savybėmis turi būti pateikiami kartu su pasiūlymu.</t>
  </si>
  <si>
    <t>Laboratorinė kėdė</t>
  </si>
  <si>
    <t>Kėdės matmenys (+/-5mm): sėdynės plotis -470mm; sėdynės gylis -435mm; sėdynės storis -45mm; atlošo plotis -415mm; atlošo aukštis -315mm; atlošo storis -25mm; atlošas į aukštį reguliuojamas 50mm; kėdės plotis -680mm; kėdės gylis -680mm; kėdės aukštis -945-1250mm. Kėdės sėdynė ir atlošas turi būti atskiri, gaminami iš orui pralaidaus putų poliuretano. Atloše turi būti numatyta ovalo formos skylė rankai įkišti. Metalinis, juodos spalvos rėmas dengtas plastiku. Kryžmė su pėdelėmis arba ratukais (komplektuojama pagal užsakovo pasirinkimą). Reguliuojamas atlošo pasvyrimo kampas ir fiksuojamas bet kurioje padėtyje. Kėdės aukščio reguliavimas pneumatiniu pakėlėju. Komplektuojamas su metaliniu juodai dažytu lanku kojomis pasidėti (500mm diametras).</t>
  </si>
  <si>
    <t>680x680x945-1250</t>
  </si>
  <si>
    <t>Auditorijos kėdė su atlenkiamu staliuku</t>
  </si>
  <si>
    <t>Auditorijos kėdė su atlenkiamu staliuku. Matmenys (+/-10mm). Kėdė turi būti su minkšta sėdyne ir nugarėle ant keturių metalinių dažytų juodų ovalo formos vamzdžio kojų 30x15m (+/-2mm), vamzdžio sienelių storis ne mažiau 1,3mm. Sėdynė ir atlošas turi būti paminkštinti ir aptraukti aukštos kokybės eko oda. Kėdės sėdynės ir nugaros atlošo pagrindas pagaminti iš ne mažiau 4 sluoksnių 4,6mm storio faneros, su ne mažiau kaip 20 kg/m3 tankio, ne mažiau kaip 25mm storio paminkštinimu ir uždengta plastiko uždanga iš galinės ir apatinės dalių. Bendras kėdės aukštis 820mm, plotis 545 mm. Aukštis nuo grindų iki sėdynės 470mm. Nugarėlės aukštis 350mm. Sėdynės: plotis 475mm, gylis 415mm. Kojų galai, kurie remiasi į grindis, yra su apsauginėmis pagalvėlėmis, saugančiomis grindų dangą nuo subraižymo. Kėdė turi būti sertifikuota baldų bandymų centro akredituotos įstaigos ir atitikti tarptautinius saugos ir kokybės standartus pagal normas EN16139, EN1022, EN1728, EN13761, EN15373 arba joms lygiavertes. Tiekėjas kartu su pasiūlymu turi pateikti atitiktį reikalavimams įrodančius dokumentus t.y. sertifikatą ir (-ar) bandymų protokolą. Eko odos kokybės parametrai: 100% vinilas, apatinis sluoksnis 100% poliesteris, 650 (+/-10) g/m2, atsparumas trinčiai ne mažiau kaip 300.000 ciklų pagal Martindeilo skalę, degumas atitinka normas arba joms lygiavertes: EN 1021-1, EN 1021-2, DIN 4102 B2, NF P 92-503 M2, eko oda turi būti gerai valoma, pasižymėti antistatinėmis, antibakterinėmis ir priešgrybelinėms savybėms. Kartu su pasiūlymu privaloma pateikti techninių savybių atitikimą įrodančius dokumentus (sertifikatai arba gamintojo nuorašai).</t>
  </si>
  <si>
    <t>Nr.</t>
  </si>
  <si>
    <t>Pavadinimas</t>
  </si>
  <si>
    <t>Prekės aprašymas</t>
  </si>
  <si>
    <t>21 proc. PVM:</t>
  </si>
  <si>
    <t>Darbo kėdė su porankiais, eko oda ir ratukais. Matmenys (+/-5mm): Sėdimosios dalies aukštis reguliuojamas diapozone 450-580mm, sėdimosios dalies plotis – 510mm, sėdimosios dalies gylis – 470mm, porankio aukštis reguliuojamas diapozone 190-270mm, kėdės aukštis turi būti reguliuojamas diapozone 990– 1120mm, atlošo: aukštis – 540mm, plotis – 470mm; kėdės kryžmės diametras – 630mm. Kėdės bazė plastikinė, kryžmės kojos tiesios, juodos spalvos, prie kurios tvirtinami penki D65mm gumuoti ratukai. Kėdės aukštis turi būti reguliuojamas pneumatiniu kėdės aukščio pakelėju, kuris turi būti lengvai valdomas rankenėle esančia po kėdės sėdimąja dalimi. Kėdėje turi būti įmontuotas sinchroninis mechanizmas, kurio dėka kėdės atlošas ir sėdynė lengvai prisitaiko prie sėdinčiojo kūno, judesių ir sinchroniškai judėti kartu. Pasvirimo kampą turi būti galima fiksuoti bet kurioje iš numatytų pozicijų. Sėdynė turi būti ergonomiškai išformuota, platėjanti į priekį, gaminama iš daugiasluoksnės klijuotos faneros, paminkštinta ir aptraukta aukštos kokybės eko oda. Atlošas stačiakampės formos, ergonomiškai išformuotas “S” forma teisingam nugaros prisitaikymui, gaminamas iš išformuotos klijuotos daugiasluoksnės faneros, paminkštintas ir iš visų pusių aptrauktas aukštos kokybės eko oda. Kėdės porankiai ,,T” formos reguliuojami, gaminami iš poliuretano, atramos paminkštintos. Siūlomos kėdės turi būti kokybiškos ir atitikti keliamus saugos ir kokybės reikalavimus pagal LST EN1335-1, EN1335-2, EN1335-3, EN1022 ar joms lygiavertes normas. Kartu su pasiūlymu turi būti pateikiami sertifikatai ir (ar) bandymų protokolai. Eko odos kokybės parametrai turi būti ne prastesni kaip: 100% PVC dengtas poliesteris, svoris 460 (+/-50) g/m2, atsparumas trinčiai ne mažesnis nei 300.000 ciklų pagal Martindeilo skalę, degumas turi atitikti normas EN 1021-1, EN1021-2, BS 5852-1 eko oda turi būti gerai valoma, be ftalatų, naudojama srityse, kuriose nustatyti tam tikrų cheminių medžiagų apribojimo reikalavimai, skirta vaikų priežiūros įstaigoms, visuomeninės paskirties objektams. Kartu su pasiūlymu turi būti pateikiami eko odos parametrus įrodantys dokumentai (sertifikatai, bandymų protokolai ar eko odos gamintojo nuorašai). Turi būti galimybė pasirinkti eko odą iš ne mažiau kaip iš 15 skirtingų pastelinių spalvų ir atspalvių. Spalvos ir jų atspalviai turi būti derinami su perkančiosios organizacijos atstovu ir turi atitikti numatytą interjero spalvinę koncepciją. Siūlomų dangų pavyzdžiai turi būti pateikiami kartu su pasiūlymu.</t>
  </si>
  <si>
    <t xml:space="preserve">Lankytojo kėdė be porankių, aptraukta eko oda. Matmenys (+/-5mm): Sėdimosios dalies aukštis – 480mm, sėdimosios dalies plotis – 460mm, sėdimosios dalies gylis – 430mm, kėdės aukštis – 865mm, atlošo aukštis – 385mm, kėdės plotis – 515mm. Kėdės rėmas turi būti iš vientiso, lenkto, apvalaus, ne plonesnio kaip 24mm storio chromuoto vamzdžio. Koja turi būti “slidės” tipo, turi turėti plastikines ar lygiavertės medžiagos atramėles, kad kėdės rėmas nebraižytų grindų. Atlošas aptrauktas eko oda iš visų pusių. Siūlomos kėdės turi būti kokybiškos ir atitikti keliamus saugos ir kokybės reikalavimus pagal LST EN16139, EN1728, EN1022 ar lygiavertes normas. Kartu su pasiūlymu turi būti pateikiami sertifikatai ir (ar) bandymų protokolai. Eko odos kokybės parametrai: 100% vinilas, apatinis sluoksnis 100% polisteris, 650 (+/-10) g/m2, atsparumas trinčiai ne mažiau kaip 300.000 ciklų pagal Martindeilo skalę, degumas atitinka normas arba joms lygiavertes: EN 1021-1, EN 1021-2, DIN 4102 B2, NF P 92-503 M2, Önorm B 3825, Önorm A 3800-1 Q1, eko oda turi būti gerai valoma, pasižymėti antistatinėmis, antibakterinėmis ir priešgrybelinėms savybėms. Kartu su pasiūlymu privaloma pateikti eko odos pavyzdžius su techninėmis savybėmis. </t>
  </si>
  <si>
    <t>Lankytojo kėdė be porankių, aptraukta gobelenu. Matmenys (+/-5mm): Sėdimosios dalies aukštis – 480mm, sėdimosios dalies plotis – 460mm, sėdimosios dalies gylis – 430mm, kėdės aukštis – 865mm, atlošo aukštis – 385mm, kėdės plotis – 515mm. Kėdės rėmas turi būti iš vientiso, lenkto, apvalaus, ne plonesnio kaip 24mm storio chromuoto vamzdžio. Koja turi būti “slidės” tipo, turi turėti plastikines ar lygiavertės medžiagos atramėles, kad kėdės rėmas nebraižytų grindų. Atlošas aptrauktas gobelenu iš visų pusių. Siūlomos kėdės turi būti kokybiškos ir atitikti keliamus saugos ir kokybės reikalavimus pagal LST EN16139, EN1728, EN1022 ar lygiavertes normas. Kartu su pasiūlymu turi būti pateikiami sertifikatai ir (ar) bandymų protokolai. Gobeleno sudėtis 100% polisteris, 365(+/-5) g/m2, atsparumas trinčiai ne mažiau kaip 150.000 ciklų pagal Martindeilo skalę, degumas atitinka normas arba joms lygiavertes EN1021-1, EN1021-2. Turi būti galimybė pasirinkti gobeleną ne mažiau kaip iš 15 skirtingų spalvų ar atspalvių. Spalvos ir jų atspalviai turi būti derinami su perkančiosios organizacijos atstovu ir turi atitikti numatytą interjero spalvinę koncepciją. Siūlomų dangų pavyzdžiai kartu su techninėmis savybėmis turi būti pateikiami kartu su pasiūlymu.</t>
  </si>
  <si>
    <t xml:space="preserve">Konstrukcija ir medžiagos: konstrukcija – chromuota kryžmė (žvaigždė) su penkiais gumuotais ratukais, prie kurio pritvirtintas pneumatinis pakėlėjas (cilindras), leidžiantis reguliuoti sėdimosios dalies aukštį, o prie pastarojo - sėdimosios dalies pagrindas.  Porankiai - reguliuojamo aukščio, T- formos, tvirtinami prie sėdimosios dalies. Sėdynės gylio reguliavimas 60mm. Sėdimoji dalis ir atlošas –pagaminti iš 7 sluoksnių 10,5mm klijuotos faneros, paminkštinti 40kg/m3 tankio, 50 ir 10mm storio porolonu  ir iš visų pusių aptraukti natūralia oda. Atlošo ir sėdimosios dalies posvyrio reguliavimas (sinchroninis mechanizmas 2:1) leidžia pasirinkti 5-ias darbines padėtis. Atlošo pasvyrimo kampas 20 laipsnių, sėdimosios dalies 11 laipsnių. Kėdės reguliavimą galima atlikti sėdint ant kėdės tam skirtomis rankenėlėmis, svirtelėmis. Dangos ir spalvos: baldo paviršius galima valyti ir dezinfekuoti, naudojant žemolygio cheminės dezinfekcijos preparatus. </t>
  </si>
  <si>
    <t>700x700x1200-1335H</t>
  </si>
  <si>
    <t>Vadovo kėdė su naturalia oda</t>
  </si>
  <si>
    <t xml:space="preserve">Matmenys: sėdimosios dalies aukštis - reguliuojamas 460 - 595 mm diapazone (reguliuojama pneumatiniu reguliatoriumi); sėdimosios dalies plotis –  505 mm; sėdimosios dalies gylis – 480 mm; kryžmės skersmuo - 700 mm; kėdės aukštis - reguliuojamas 1200-1335 mm diapazone.
Konstrukcija ir medžiagos: konstrukcija – chromuota kryžmė (žvaigždė) su penkiais gumuotais ratukais, prie kurio pritvirtintas pneumatinis pakėlėjas (cilindras), leidžiantis reguliuoti sėdimosios dalies aukštį, o prie pastarojo - sėdimosios dalies pagrindas.  Porankiai - reguliuojamo aukščio, T- formos, tvirtinami prie sėdimosios dalies. Sėdynės gylio reguliavimas 60mm. Sėdimoji dalis ir atlošas –pagaminti iš 7 sluoksnių 10,5mm klijuotos faneros, paminkštinti 40kg/m3 tankio, 50 ir 10mm storio porolonu  ir iš visų pusių aptraukti natūralia oda. Atlošo ir sėdimosios dalies posvyrio reguliavimas (sinchroninis mechanizmas 2:1) leidžia pasirinkti 5-ias darbines padėtis. Atlošo pasvyrimo kampas 20 laipsnių, sėdimosios dalies 11 laipsnių. Kėdės reguliavimą galima atlikti sėdint ant kėdės tam skirtomis rankenėlėmis, svirtelėmis. Kėdė turi būti sertifikuota baldų bandymų centro akredituotos įstaigos ir atitikti tarptautinius saugos ir kokybės standartus pagal normas LST EN 1335, LST EN 1022 arba joms lygiavertes. Tiekėjas kartu su pasiūlymu turi pateikti atitiktį reikalavimams įrodančius dokumentus t.y. sertifikatą ir (-ar) bandymų protokolą. Dangos ir spalvos: baldo paviršius galima valyti ir dezinfekuoti, naudojant žemolygio cheminės dezinfekcijos preparatus. </t>
  </si>
  <si>
    <t>700x700x1035-1170H</t>
  </si>
  <si>
    <t>Matmenys: sėdimosios dalies aukštis - reguliuojamas 460 - 595 mm diapazone (reguliuojama pneumatiniu reguliatoriumi); sėdimosios dalies plotis –  505 mm; sėdimosios dalies gylis – 480 mm; kryžmės skersmuo - 700 mm; kėdės aukštis - reguliuojamas 1035-1170 mm diapazone.
Konstrukcija ir medžiagos: konstrukcija – chromuota kryžmė (žvaigždė) su penkiais gumuotais ratukais, prie kurio pritvirtintas pneumatinis pakėlėjas (cilindras), leidžiantis reguliuoti sėdimosios dalies aukštį, o prie pastarojo - sėdimosios dalies pagrindas.  Porankiai - reguliuojamo aukščio, T- formos, tvirtinami prie sėdimosios dalies. Sėdimoji dalis ir atlošas –pagaminti iš 7 sluoksnių 10,5mm klijuotos faneros, paminkštinti 40kg/m3 tankio, 50 ir 10mm storio porolonu  ir iš visų pusių aptraukti aukštos kokybės gobelenu. Atlošo ir sėdimosios dalies posvyrio reguliavimas (sinchroninis mechanizmas 2:1) leidžia pasirinkti 5-ias darbines padėtis. Atlošo pasvyrimo kampas 20 laipsnių, sėdimosios dalies 11 laipsnių. Kėdės reguliavimą galima atlikti sėdint ant kėdės tam skirtomis rankenėlėmis, svirtelėmis. Kėdė turi būti sertifikuota baldų bandymų centro akredituotos įstaigos ir atitikti tarptautinius saugos ir kokybės standartus pagal normas LST EN 1335, LST EN 1022 arba joms lygiavertes. Gobeleno sudėtis 100% polisteris, 365(+/-5) g/m2, atsparumas trinčiai ne mažiau kaip 150.000 ciklų pagal Martindeilo skalę, degumas atitinka normas arba joms lygiavertes EN1021-1, EN1021-2. Turi būti galimybė pasirinkti gobeleną ne mažiau kaip iš 15 skirtingų spalvų ar atspalvių. Tiekėjas kartu su pasiūlymu turi pateikti atitiktį reikalavimams įrodančius dokumentus t.y. sertifikatą ir (-ar) bandymų protokolą. Spalvos ir jų atspalviai turi būti derinami su perkančiosios organizacijos atstovu. Siūlomų dangų pavyzdžiai kartu su techninėmis savybėmis turi būti pateikiami kartu su pasiūlymu</t>
  </si>
  <si>
    <t>Reikalaujami matmenys: (mm) plotis x gylis x aukštis</t>
  </si>
  <si>
    <t>Antra pirkimo dalis. Vadovo kėdės.</t>
  </si>
  <si>
    <t>Pirma pirkimo dalis. Suma be PVM:</t>
  </si>
  <si>
    <t>Pirma pirkimo dalis. Suma su 21 proc. PVM:</t>
  </si>
  <si>
    <t>Pirma pirkimo dalis. Kėdės.</t>
  </si>
  <si>
    <t>Antra pirkimo dalis. Suma be PVM:</t>
  </si>
  <si>
    <t>Antra pirkimo dalis. Suma su 21 proc. PVM:</t>
  </si>
  <si>
    <t>SPS Priedas Nr. 1</t>
  </si>
  <si>
    <t>TECHNINĖ SPECIFIKACIJA</t>
  </si>
  <si>
    <t>Vieneto įkainis Eur (be PVM)</t>
  </si>
  <si>
    <t>Tiekėjo siūlomų prekių  atitikimas nurodytiems reikalavimams</t>
  </si>
  <si>
    <t>Kaina, Eur (be PVM)</t>
  </si>
  <si>
    <r>
      <t xml:space="preserve">1. Visi gaminiai ir komplektuojančiosios dalys turi būti nauji, nenaudoti, Pirkėjui pristatomi supakuoti.
2. Tiekiamos kėdės turi būti pilnai sukomplektuotos: į komplektą turi įeiti visi varžtai bei kitos dalys, reikalingos tinkamai eksploatuoti kėdes.
3. Visų gaminiai turi būti pristatomi ir surenkami Pardavėjo lėšomis, Pirkėjo nurodytose vietose.
6. Kėdžių kojos (atramos) turi nebraižyti ir netepti grindų, karkasų metalinės dalys neturi liestis su grindimis ir turi turėti apsaugą nuo braižymosi.
7. Kėdžių dangų spalvos ir jų atspalviai turi būti derinami su perkančiosios organizacijos atstovu ir turi atitikti interjero spalvinę koncepciją. </t>
    </r>
    <r>
      <rPr>
        <b/>
        <sz val="11"/>
        <color theme="1"/>
        <rFont val="Times New Roman"/>
        <family val="1"/>
        <charset val="186"/>
      </rPr>
      <t xml:space="preserve">Spalvų pavyzdžiai turi būti pateikti Užsakovui iki pasiūlymo pateikimo termino pabaigos. </t>
    </r>
    <r>
      <rPr>
        <sz val="11"/>
        <color theme="1"/>
        <rFont val="Times New Roman"/>
        <family val="1"/>
        <charset val="186"/>
      </rPr>
      <t xml:space="preserve">
9.</t>
    </r>
    <r>
      <rPr>
        <sz val="11"/>
        <rFont val="Times New Roman"/>
        <family val="1"/>
        <charset val="186"/>
      </rPr>
      <t xml:space="preserve"> Siūlomi gaminiai turi būti kokybiški, saugūs ir atitikti jiems keliamus reikalavimus. Kartu su pasiūlymu privaloma pateikti sertifikatus ir (-ar) bandymų protokolus pagal išvardintas normas ar joms lygiavertes. </t>
    </r>
    <r>
      <rPr>
        <sz val="11"/>
        <color theme="1"/>
        <rFont val="Times New Roman"/>
        <family val="1"/>
        <charset val="186"/>
      </rPr>
      <t xml:space="preserve">
10. Siūlomi gaminiai turi tenkinti visus gaisrinio saugumo reikalavimus. Kartu su pasiūlymu privaloma pateikti sertifikatus ir (-ar) bandymų protokolus pagal išvardintas normas ar joms lygiavertes.
11. Visoms prekėms turi būti suteikta garantija: 2 metai nuo pristatymo datos.
12. Perkančioji organizacija pasilieka teisę Tiekėjo paprašyti susipažinti su siūlomos prekės (-ių) pavyzdžiu (-iais), techninių aprašymų įvertinimui nustatyti per 1 savaitės terminą nuo prašymo pateikimo dienos.
13. Kartu su pasiūlymu Tiekėjas privalo pateikti siūlomų gaminių vizualizacijas ar nuotraukas techninių savybių atitikimui nustatyti.
PASTABA: Techninėje specifikacijoje pateiktos nuorodos į standartus, konkrečių gamintojų ar tiekėjų prekių ženklus ir technologijas, konkrečius modelius ar šaltinius yra tik rekomendacinio pobūdžio. Standartai, prekės ženklai, technologijos, modeliai ir šaltiniai gali būti pakeisti lygiaverčiais.</t>
    </r>
  </si>
  <si>
    <t>Perkančiosios organizacijos skirta maksimali lėšų suma (pirkimo vertė) Eur (be PVM)*</t>
  </si>
  <si>
    <t xml:space="preserve">Pastaba* Tiekėjo bendra pasiūlymo kaina konkrečiai pirkimo daliai negali viršyti Perkančiosios organizacijos skirtos maksimalios lėšų sumos (pirkimo vertės) Eur (be PVM) tai konkrečiai pirkimo daliai,  pasiūlymai, kuriuose bus didesnės pasiūlymų kainos nei nurodyta perkančiosios organizacijos maksimali lėšų suma (pirkimo vertė) konkrečiai pirkimo daliai, bus atmesti dėl per didelių kainų.      
</t>
  </si>
  <si>
    <t xml:space="preserve">Pasiūlymo vertinimo metu  vertinama įkainių, padaugintų iš preliminarių kiekių, suma, kuri yra konkrečios pirkimo dalies bendra pasiūlymo kaina.       
</t>
  </si>
  <si>
    <t>Preliminarus  kiekis vnt.</t>
  </si>
  <si>
    <t>Darbo kėdė su porankiais, eko oda ir ratukais. Matmenys (mm): Sėdimosios dalies aukštis reguliuojamas diapozone 450-580mm, sėdimosios dalies plotis – 510mm, sėdimosios dalies gylis – 470mm, porankio aukštis reguliuojamas diapozone 190-270mm, kėdės aukštis reguliuojamas diapozone 990– 1120mm, atlošo: aukštis – 540mm, plotis – 470mm; kėdės kryžmės diametras – 630mm. Kėdės bazė plastikinė, kryžmės kojos tiesios, juodos spalvos, prie kurios tvirtinami penki D65mm gumuoti ratukai. Kėdės aukštis reguliuojamas pneumatiniu kėdės aukščio pakelėju, kuris lengvai valdomas rankenėle esančia po kėdės sėdimąja dalimi. Kėdėje įmontuotas sinchroninis mechanizmas, kurio dėka kėdės atlošas ir sėdynė lengvai prisitaiko prie sėdinčiojo kūno, judesių ir sinchroniškai juda kartu. Pasvirimo kampą galima fiksuoti bet kurioje iš numatytų pozicijų. Sėdynė ergonomiškai išformuota, platėjanti į priekį, gaminama iš daugiasluoksnės klijuotos faneros, paminkštinta ir aptraukta aukštos kokybės eko oda. Atlošas stačiakampės formos, ergonomiškai išformuotas “S” forma teisingam nugaros prisitaikymui, gaminamas iš išformuotos klijuotos daugiasluoksnės faneros, paminkštintas ir iš visų pusių aptrauktas aukštos kokybės eko oda. Kėdės porankiai ,,T” formos reguliuojami, gaminami iš poliuretano, atramos paminkštintos. Siūlomos kėdės kokybiškos ir atitinka keliamus saugos ir kokybės reikalavimus pagal LST EN1335-1, EN1335-2, EN1335-3, EN1022 normas. Kartu su pasiūlymu pateikiami sertifikatai ir (ar) bandymų protokolai. Eko odos kokybės parametrai ne prastesni kaip: 100% PVC dengtas poliesteris, svoris 460 (+/-50) g/m2, atsparumas trinčiai 300.000 ciklų pagal Martindeilo skalę, degumas atitinka normas EN 1021-1, EN1021-2, BS 5852-1 eko oda gerai valoma, be ftalatų, naudojama srityse, kuriose nustatyti tam tikrų cheminių medžiagų apribojimo reikalavimai, skirta vaikų priežiūros įstaigoms, visuomeninės paskirties objektams. Kartu su pasiūlymu pateikiami eko odos parametrus įrodantys dokumentai (eko odos gamintojo nuorašai).  Galimybė pasirinkti eko odą iš 15 skirtingų pastelinių spalvų ir atspalvių. Spalvos ir jų atspalviai derinami su perkančiosios organizacijos atstovu ir atitinka numatytą interjero spalvinę koncepciją. Siūlomų dangų pavyzdžiai pateikiami kartu su pasiūlymu.</t>
  </si>
  <si>
    <t>Darbo kėdė su porankiais, gobelenu ir ratukais. Matmenys (mm): Sėdimosios dalies aukštis reguliuojamas diapozone 450-580mm, sėdimosios dalies plotis – 510mm, sėdimosios dalies gylis – 470mm, porankio aukštis reguliuojamas diapozone 190-270mm, kėdės aukštis reguliuojamas diapozone 990– 1120mm, atlošo: aukštis – 540mm, plotis – 470mm; kėdės kryžmės diametras – 630mm. Kėdės bazė plastikinė, kryžmės kojos tiesios, juodos spalvos, prie kurios tvirtinami penki D65mm gumuoti ratukai. Kėdės aukštis reguliuojamas pneumatiniu kėdės aukščio pakelėju, kuris lengvai valdomas rankenėle esančia po kėdės sėdimąja dalimi. Kėdėje įmontuotas sinchroninis mechanizmas, kurio dėka kėdės atlošas ir sėdynė lengvai prisitaiko prie sėdinčiojo kūno, judesių ir sinchroniškai juda kartu. Pasvirimo kampą galima fiksuoti bet kurioje iš numatytų pozicijų. Sėdynė ergonomiškai išformuota, platėjanti į priekį, gaminama iš daugiasluoksnės klijuotos faneros, paminkštinta ir aptraukta aukštos kokybės gobelenu. Atlošas stačiakampės formos, ergonomiškai išformuotas “S” forma teisingam nugaros prisitaikymui, gaminamas iš išformuotos klijuotos daugiasluoksnės faneros, paminkštintas ir iš visų pusių aptrauktas aukštos kokybės gobelenu. Kėdės porankiai ,,T” formos reguliuojami, gaminami iš poliuretano, atramos paminkštintos. Siūlomos kėdės kokybiškos ir atitinka keliamus saugos ir kokybės reikalavimus pagal LST EN1335-1, EN1335-2, EN1335-3, EN1022 normas. Kartu su pasiūlymu pateikiami sertifikatai ir (ar) bandymų protokolai.Gobeleno sudėtis 100% polisteris, 365(+/-5) g/m2, atsparumas trinčiai 150.000 ciklų pagal Martindeilo skalę, degumas atitinka normas EN1021-1, EN1021-2. Galimybė pasirinkti gobeleną iš 15 skirtingų spalvų ar atspalvių. Spalvos ir jų atspalviai derinami su perkančiosios organizacijos atstovu ir atitinka numatytą interjero spalvinę koncepciją. Siūlomų dangų pavyzdžiai kartu su techninėmis savybėmis pateikiami kartu su pasiūlymu.</t>
  </si>
  <si>
    <t>Darbuotojo kėdė su ratukais. Kėdės bendras aukštis 1015-1140mm reguliuojamas aukštyn-žemyn rankenėlės pagalba. Aukštis iki sėdimosios dalies - 455-545mm. Kėdės atlošo aukštis - 560mm. Kėdės porankių aukštis - 220mm. Kėdės sėdynė ir atlošas paminkštinti ir aptraukti aukštos kokybės gobelenu. Kėdė turi sinchroninį mechanizmą. Kėdė su plastikine baze ir kietai dangai skirtais gumuotais ratukais. Kėdė sertifikuota baldų bandymų centro akredituotos įstaigos ir atitinka tarptautinius saugos ir kokybės standartus pagal normas LST EN 1335, LST EN 1022. Tiekėjas kartu su pasiūlymu pateikia atitiktį reikalavimams įrodančius dokumentus t.y. sertifikatą ir (-ar) bandymų protokolą. Gobeleno sudėtis 100% polisteris, 365(+/-5) g/m2, atsparumas trinčiai 150.000 ciklų pagal Martindeilo skalę, degumas atitinka normas EN1021-1, EN1021-2. Galimybė pasirinkti gobeleną iš 15 skirtingų spalvų ar atspalvių. Spalvos ir jų atspalviai derinami su perkančiosios organizacijos atstovu ir atitinka numatytą interjero spalvinę koncepciją. Siūlomų dangų pavyzdžiai kartu su techninėmis savybėmis pateikiami kartu su pasiūlymu.</t>
  </si>
  <si>
    <t>Darbuotojo kėdė su ratukais. Kėdės bendras aukštis 1015-1140mm reguliuojamas aukštyn-žemyn rankenėlės pagalba. Aukštis iki sėdimosios dalies - 455-545mm. Kėdės atlošo aukštis - 560mm. Kėdės porankių aukštis - 220mm. Kėdės sėdynė ir atlošas paminkštinti ir aptraukti aukštos kokybės eko oda. Kėdė turi sinchroninį mechanizmą. Kėdė su plastikine baze ir kietai dangai skirtais gumuotais ratukais. Kėdė sertifikuota baldų bandymų centro akredituotos įstaigos ir atitinka tarptautinius saugos ir kokybės standartus pagal normas LST EN 1335, LST EN 1022. Tiekėjas kartu su pasiūlymu pateikia atitiktį reikalavimams įrodančius dokumentus t.y. sertifikatą ir (-ar) bandymų protokolą. Eko odos kokybės parametrai: 100% vinilas, apatinis sluoksnis 100% polisteris, 650 (+/-10) g/m2, atsparumas trinčiai 300.000 ciklų pagal Martindeilo skalę, degumas atitinka normas: EN 1021-1, EN 1021-2, DIN 4102 B2, NF P 92-503 M2, Önorm B 3825, Önorm A 3800-1 Q1, eko oda gerai valoma, pasižymėti antistatinėmis, antibakterinėmis ir priešgrybelinėms savybėms. Kartu su pasiūlymu pateikiami eko odos pavyzdžiai su techninėmis savybėmis.</t>
  </si>
  <si>
    <t xml:space="preserve">Lankytojo kėdė be porankių, aptraukta eko oda. Matmenys (mm): Sėdimosios dalies aukštis – 480mm, sėdimosios dalies plotis – 460mm, sėdimosios dalies gylis – 430mm, kėdės aukštis – 865mm, atlošo aukštis – 385mm, kėdės plotis – 515mm. Kėdės rėmas iš vientiso, lenkto, apvalaus, 24mm storio chromuoto vamzdžio. Koja “slidės” tipo, turi plastikines atramėles, kad kėdės rėmas nebraižytų grindų. Atlošas aptrauktas eko oda iš visų pusių. Siūlomos kėdės kokybiškos ir atitinka keliamus saugos ir kokybės reikalavimus pagal LST EN16139, EN1728, EN1022 normas. Kartu su pasiūlymu pateikiami sertifikatai ir (ar) bandymų protokolai. Eko odos kokybės parametrai: 100% vinilas, apatinis sluoksnis 100% polisteris, 650 (+/-10) g/m2, atsparumas trinčiai 300.000 ciklų pagal Martindeilo skalę, degumas atitinka normas: EN 1021-1, EN 1021-2, DIN 4102 B2, NF P 92-503 M2, Önorm B 3825, Önorm A 3800-1 Q1, eko oda gerai valoma, pasižymėti antistatinėmis, antibakterinėmis ir priešgrybelinėms savybėms. Kartu su pasiūlymu pateikiami eko odos pavyzdžiai su techninėmis savybėmis. </t>
  </si>
  <si>
    <t>Lankytojo kėdė be porankių, aptraukta gobelenu. Matmenys (mm): Sėdimosios dalies aukštis – 480mm, sėdimosios dalies plotis – 460mm, sėdimosios dalies gylis – 430mm, kėdės aukštis – 865mm, atlošo aukštis – 385mm, kėdės plotis – 515mm. Kėdės rėmas iš vientiso, lenkto, apvalaus, 24mm storio chromuoto vamzdžio. Koja “slidės” tipo, turi plastikines atramėles, kad kėdės rėmas nebraižytų grindų. Atlošas aptrauktas gobelenu iš visų pusių. Siūlomos kėdės kokybiškos ir atitinka keliamus saugos ir kokybės reikalavimus pagal LST EN16139, EN1728, EN1022 normas. Kartu su pasiūlymu pateikiami sertifikatai ir (ar) bandymų protokolai. Gobeleno sudėtis 100% polisteris, 365(+/-5) g/m2, atsparumas trinčiai 150.000 ciklų pagal Martindeilo skalę, degumas atitinka normas EN1021-1, EN1021-2. Galimybė pasirinkti gobeleną iš 15 skirtingų spalvų ar atspalvių. Spalvos ir jų atspalviai derinami su perkančiosios organizacijos atstovu ir atitinka numatytą interjero spalvinę koncepciją. Siūlomų dangų pavyzdžiai kartu su techninėmis savybėmis pateikiami kartu su pasiūlymu.</t>
  </si>
  <si>
    <t xml:space="preserve">Lankytojo kėdė su minkšta sėdyne ir nugarėle ant keturių metalinių dažytų juodų ovalo formos vamzdžio kojų 30x15m, vamzdžio sienelių storis 1,3mm. Sėdynė ir atlošas paminkštinti ir aptraukti aukštos kokybės eko oda. Kėdės sėdynės ir nugaros atlošo pagrindas pagaminti iš 4 sluoksnių 4,6mm storio faneros, su 20 kg/m3 tankio, 25mm storio paminkštinimu ir uždengta plastiko uždanga iš galinės ir apatinės dalių. Bendras kėdės aukštis 820mm, plotis 545 mm. Aukštis nuo grindų iki sėdynės 470mm. Nugarėlės aukštis 350mm. Sėdynės: plotis 475mm, gylis 415mm. Kojų galai, kurie remiasi į grindis, yra su apsauginėmis pagalvėlėmis, saugančiomis grindų dangą nuo subraižymo. Kėdė sertifikuota baldų bandymų centro akredituotos įstaigos ir atitinka tarptautinius saugos ir kokybės standartus pagal normas EN16139, EN1022, EN1728, EN13761, EN15373. Tiekėjas kartu su pasiūlymu pateikia atitiktį reikalavimams įrodančius dokumentus t.y. sertifikatą ir (-ar) bandymų protokolą. Eko odos kokybės parametrai: 100% vinilas, apatinis sluoksnis 100% polisteris, 650 (+/-10) g/m2, atsparumas trinčiai 300.000 ciklų pagal Martindeilo skalę, degumas atitinka normas: EN 1021-1, EN 1021-2, DIN 4102 B2, NF P 92-503 M2, Önorm B 3825, Önorm A 3800-1 Q1, eko oda gerai valoma, pasižymėti antistatinėmis, antibakterinėmis ir priešgrybelinėms savybėms. Kartu su pasiūlymu pateikiami eko odos pavyzdžiai su techninėmis savybėmis. </t>
  </si>
  <si>
    <t>Lankytojo kėdė su minkšta sėdyne ir nugarėle ant keturių metalinių dažytų juodų ovalo formos vamzdžio kojų 30x15m, vamzdžio sienelių storis 1,3mm. Sėdynė ir atlošas paminkštinti ir aptraukti aukštos kokybės gobelenu. Kėdės sėdynės ir nugaros atlošo pagrindas pagaminti iš 4 sluoksnių 4,6mm storio faneros, su 20 kg/m3 tankio, 25mm storio paminkštinimu ir uždengta plastiko uždanga iš galinės ir apatinės dalių. Bendras kėdės aukštis 820mm, plotis 545 mm. Aukštis nuo grindų iki sėdynės 470mm. Nugarėlės aukštis 350mm. Sėdynės: plotis 475mm, gylis 415mm. Kojų galai, kurie remiasi į grindis, yra su apsauginėmis pagalvėlėmis, saugančiomis grindų dangą nuo subraižymo. Kėdė sertifikuota baldų bandymų centro akredituotos įstaigos ir atitinka tarptautinius saugos ir kokybės standartus pagal normas EN16139, EN1022, EN1728, EN13761, EN15373. Tiekėjas kartu su pasiūlymu pateikia atitiktį reikalavimams įrodančius dokumentus t.y. sertifikatą ir (-ar) bandymų protokolą. Gobeleno sudėtis 100% polisteris, 365(+/-5) g/m2, atsparumas trinčiai 150.000 ciklų pagal Martindeilo skalę, degumas atitinka normas EN1021-1, EN1021-2. Galimybė pasirinkti gobeleną iš 15 skirtingų spalvų ar atspalvių. Spalvos ir jų atspalviai derinami su perkančiosios organizacijos atstovu ir atitinka numatytą interjero spalvinę koncepciją. Siūlomų dangų pavyzdžiai kartu su techninėmis savybėmis pateikiami kartu su pasiūlymu.</t>
  </si>
  <si>
    <t>Kėdės matmenys (mm): sėdynės plotis -470mm; sėdynės gylis -435mm; sėdynės storis -45mm; atlošo plotis -415mm; atlošo aukštis -315mm; atlošo storis -25mm; atlošas į aukštį reguliuojamas 50mm; kėdės plotis -680mm; kėdės gylis -680mm; kėdės aukštis -945-1250mm. Kėdės sėdynė ir atlošas atskiri, gaminami iš orui pralaidaus putų poliuretano. Atloše numatyta ovalo formos skylė rankai įkišti. Metalinis, juodos spalvos rėmas dengtas plastiku. Kryžmė su pėdelėmis arba ratukais (komplektuojama pagal užsakovo pasirinkimą). Reguliuojamas atlošo pasvyrimo kampas ir fiksuojamas bet kurioje padėtyje. Kėdės aukščio reguliavimas pneumatiniu pakėlėju. Komplektuojamas su metaliniu juodai dažytu lanku kojomis pasidėti (500mm diametras).</t>
  </si>
  <si>
    <t xml:space="preserve">Auditorijos kėdė su atlenkiamu staliuku. Matmenys (mm). Kėdė su minkšta sėdyne ir nugarėle ant keturių metalinių dažytų juodų ovalo formos vamzdžio kojų 30x15m, vamzdžio sienelių storis  1,3mm. Sėdynė ir atlošas paminkštinti ir aptraukti aukštos kokybės eko oda. Kėdės sėdynės ir nugaros atlošo pagrindas pagaminti iš 4 sluoksnių 4,6mm storio faneros, su 20 kg/m3 tankio, 25mm storio paminkštinimu ir uždengta plastiko uždanga iš galinės ir apatinės dalių. Bendras kėdės aukštis 820mm, plotis 545 mm. Aukštis nuo grindų iki sėdynės 470mm. Nugarėlės aukštis 350mm. Sėdynės: plotis 475mm, gylis 415mm. Kojų galai, kurie remiasi į grindis, yra su apsauginėmis pagalvėlėmis, saugančiomis grindų dangą nuo subraižymo. Kėdė sertifikuota baldų bandymų centro akredituotos įstaigos ir atitinka tarptautinius saugos ir kokybės standartus pagal normas EN16139, EN1022, EN1728, EN13761, EN15373. Tiekėjas kartu su pasiūlymu pateikia atitiktį reikalavimams įrodančius dokumentus t.y. sertifikatą ir (-ar) bandymų protokolą. Eko odos kokybės parametrai: 100% vinilas, apatinis sluoksnis 100% polisteris, 650 (+/-10) g/m2, atsparumas trinčiai 300.000 ciklų pagal Martindeilo skalę, degumas atitinka normas: EN 1021-1, EN 1021-2, DIN 4102 B2, NF P 92-503 M2, Önorm B 3825, Önorm A 3800-1 Q1, eko oda gerai valoma, pasižymėti antistatinėmis, antibakterinėmis ir priešgrybelinėms savybėms. Kartu su pasiūlymu pateikiami eko odos pavyzdžiai su techninėmis savybėmis. </t>
  </si>
  <si>
    <t>Matmenys: sėdimosios dalies aukštis - reguliuojamas 460 - 595 mm diapazone (reguliuojama pneumatiniu reguliatoriumi); sėdimosios dalies plotis –  505 mm; sėdimosios dalies gylis – 480 mm; kryžmės skersmuo - 700 mm; kėdės aukštis - reguliuojamas 1035-1170 mm diapazone.
Konstrukcija ir medžiagos: konstrukcija – chromuota kryžmė (žvaigždė) su penkiais gumuotais ratukais, prie kurio pritvirtintas pneumatinis pakėlėjas (cilindras), leidžiantis reguliuoti sėdimosios dalies aukštį, o prie pastarojo - sėdimosios dalies pagrindas.  Porankiai - reguliuojamo aukščio, T- formos, tvirtinami prie sėdimosios dalies. Sėdimoji dalis ir atlošas –pagaminti iš 7 sluoksnių 10,5mm klijuotos faneros, paminkštinti 40kg/m3 tankio, 50 ir 10mm storio porolonu  ir iš visų pusių aptraukti aukštos kokybės gobelenu. Atlošo ir sėdimosios dalies posvyrio reguliavimas (sinchroninis mechanizmas 2:1) leidžia pasirinkti 5-ias darbines padėtis. Atlošo pasvyrimo kampas 20 laipsnių, sėdimosios dalies 11 laipsnių. Kėdės reguliavimą galima atlikti sėdint ant kėdės tam skirtomis rankenėlėmis, svirtelėmis. Kėdė sertifikuota baldų bandymų centro akredituotos įstaigos ir atitinka tarptautinius saugos ir kokybės standartus pagal normas LST EN 1335, LST EN 1022. Gobeleno sudėtis 100% polisteris, 365(+/-5) g/m2, atsparumas trinčiai 150.000 ciklų pagal Martindeilo skalę, degumas atitinka normas EN1021-1, EN1021-2. Galimybė pasirinkti gobeleną iš 15 skirtingų spalvų ar atspalvių. Spalvos ir jų atspalviai derinami su perkančiosios organizacijos atstovu ir atitinka numatytą interjero spalvinę koncepciją. Siūlomų dangų pavyzdžiai kartu su techninėmis savybėmis pateikiami kartu su pasiūlymu.</t>
  </si>
  <si>
    <t xml:space="preserve">Matmenys: sėdimosios dalies aukštis - reguliuojamas 460 - 595 mm diapazone (reguliuojama pneumatiniu reguliatoriumi); sėdimosios dalies plotis –  505 mm; sėdimosios dalies gylis – 480 mm; kryžmės skersmuo - 700 mm; kėdės aukštis - reguliuojamas 1200-1335 mm diapazone.
Konstrukcija ir medžiagos: konstrukcija – chromuota kryžmė (žvaigždė) su penkiais gumuotais ratukais, prie kurio pritvirtintas pneumatinis pakėlėjas (cilindras), leidžiantis reguliuoti sėdimosios dalies aukštį, o prie pastarojo - sėdimosios dalies pagrindas.  Porankiai - reguliuojamo aukščio, T- formos, tvirtinami prie sėdimosios dalies. Sėdynės gylio reguliavimas 60mm. Sėdimoji dalis ir atlošas –pagaminti iš 7 sluoksnių 10,5mm klijuotos faneros, paminkštinti 40kg/m3 tankio, 50 ir 10mm storio porolonu  ir iš visų pusių aptraukti natūralia oda. Atlošo ir sėdimosios dalies posvyrio reguliavimas (sinchroninis mechanizmas 2:1) leidžia pasirinkti 5-ias darbines padėtis. Atlošo pasvyrimo kampas 20 laipsnių, sėdimosios dalies 11 laipsnių. Kėdės reguliavimą galima atlikti sėdint ant kėdės tam skirtomis rankenėlėmis, svirtelėmis. Kėdė sertifikuota baldų bandymų centro akredituotos įstaigos ir atitinka tarptautinius saugos ir kokybės standartus pagal normas LST EN 1335, LST EN 1022. Tiekėjas kartu su pasiūlymu pateikia atitiktį reikalavimams įrodančius dokumentus t.y. sertifikatą ir (-ar) bandymų protokolą. Dangos ir spalvos: baldo paviršius galima valyti ir dezinfekuoti, naudojant žemolygio cheminės dezinfekcijos preparatus. </t>
  </si>
  <si>
    <t>Vadovo kėdė su ratukais. Matmenys (mm): atlošo aukštis 810mm, sėdynės gylis 450mm, sėdynės aukštis: 450-545mm, aukštis iki porankių viršaus: 665-760mm. Sėdimoji dalis ir atlošas trapecinės formos vientisi. Bazė gaminama iš daugiasliuoksnės faneros, paminkštintos ir aptrauktos aukštos kokybės gobelenu. Su metaline juodos spalvos arba chromo baze. Kėdė turi aukščio reguliavimo ir supimosi su ne mažiau kaip 4 fiksuojamomis padėtimis mechanizmus. Su stacionariais lenktais uždaro kontūro metaliniais, juoda spalva dažytais porankiais.  Kėdė sertifikuota baldų bandymų centro akredituotos įstaigos ir atitinka tarptautinius saugos ir kokybės standartus pagal normas LST EN 1335, LST EN 16139, LST EN 1022. Tiekėjas kartu su pasiūlymu pateikia atitiktį reikalavimams įrodančius dokumentus t.y. sertifikatą ir (-ar) bandymų protokolą. Gobeleno sudėtis 100% polisteris, 365(+/-5) g/m2, atsparumas trinčiai 150.000 ciklų pagal Martindeilo skalę, degumas atitinka normas EN1021-1, EN1021-2. Galimybė pasirinkti gobeleną iš 15 skirtingų spalvų ar atspalvių. Spalvos ir jų atspalviai derinami su perkančiosios organizacijos atstovu ir atitinka numatytą interjero spalvinę koncepciją. Siūlomų dangų pavyzdžiai kartu su techninėmis savybėmis pateikiami kartu su pasiūlymu.</t>
  </si>
  <si>
    <t>Darbuotojo kėdė su ratukais. Kėdės bendras aukštis 1000-1200mm reguliuojamas aukštyn-žemyn rankenėlės pagalba. Aukštis iki sėdimosios dalies - 430-540mm. Kėdės atlošo aukštis - 550-600mm. Kėdės porankių aukštis - 190-260mm. Sėdynės plotis - 480mm. Kėdės sėdynė paminkštinta ir aptraukta aukštos kokybės gobelenu. Kėdė turi kontaktinį mechanizmą. Sėdimoji dalis turi Body balance mechanizmą, kuris leidžia sėdimajai daliai judėti visomis kryptimis į šonus ir užtikrina patogų sėdėjimą, apsaugant nugarą nuo skausmų. Kėdė su chromuota baze ir kietai dangai skirtais gumuotais ratukais. Atlošas turi apvalios formos ir aptrauktas aukštos kokybės tinkline medžiaga. Kėdės porankiai užapvalinti ir reguliuojamo aukščio, pasukant rankenėlę. Kėdė sertifikuota baldų bandymų centro akredituotos įstaigos ir atitinka tarptautinius saugos ir kokybės standartus pagal normas LST EN 1335, LST EN 1022 (lygiavertė DIN4550). Tiekėjas kartu su pasiūlymu pateikia atitiktį reikalavimams įrodančius dokumentus t.y. sertifikatą ir (-ar) bandymų protokolą. Gobeleno sudėtis 100% polisteris, 365(+/-5) g/m2, atsparumas trinčiai 150.000 ciklų pagal Martindeilo skalę, degumas atitinka normas EN1021-1, EN1021-2. Galimybė pasirinkti gobeleną iš 15 skirtingų spalvų ar atspalvių. Spalvos ir jų atspalviai derinami su perkančiosios organizacijos atstovu ir atitinka numatytą interjero spalvinę koncepciją. Siūlomų dangų pavyzdžiai kartu su techninėmis savybėmis pateikiami kartu su pasiūlymu.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</si>
</sst>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quot;-&quot;??_-;_-@_-"/>
  </numFmts>
  <fonts count="16" x14ac:knownFonts="1">
    <font>
      <sz val="11"/>
      <color theme="1"/>
      <name val="Calibri"/>
      <family val="2"/>
      <charset val="186"/>
      <scheme val="minor"/>
    </font>
    <font>
      <sz val="8"/>
      <name val="Times New Roman"/>
      <family val="1"/>
      <charset val="186"/>
    </font>
    <font>
      <sz val="10"/>
      <name val="Arial"/>
      <family val="2"/>
      <charset val="186"/>
    </font>
    <font>
      <sz val="10"/>
      <name val="Arial"/>
      <family val="2"/>
      <charset val="186"/>
    </font>
    <font>
      <sz val="11"/>
      <color theme="1"/>
      <name val="Times New Roman"/>
      <family val="1"/>
      <charset val="186"/>
    </font>
    <font>
      <sz val="12"/>
      <color theme="1"/>
      <name val="Times New Roman"/>
      <family val="1"/>
      <charset val="186"/>
    </font>
    <font>
      <b/>
      <sz val="12"/>
      <color theme="1"/>
      <name val="Times New Roman"/>
      <family val="1"/>
      <charset val="186"/>
    </font>
    <font>
      <sz val="11"/>
      <name val="Times New Roman"/>
      <family val="1"/>
      <charset val="186"/>
    </font>
    <font>
      <sz val="11"/>
      <color rgb="FF006100"/>
      <name val="Calibri"/>
      <family val="2"/>
      <charset val="186"/>
      <scheme val="minor"/>
    </font>
    <font>
      <sz val="12"/>
      <name val="Times New Roman"/>
      <family val="1"/>
      <charset val="186"/>
    </font>
    <font>
      <sz val="11"/>
      <color rgb="FF9C6500"/>
      <name val="Calibri"/>
      <family val="2"/>
      <charset val="186"/>
      <scheme val="minor"/>
    </font>
    <font>
      <b/>
      <sz val="12"/>
      <name val="Times New Roman"/>
      <family val="1"/>
      <charset val="186"/>
    </font>
    <font>
      <sz val="11"/>
      <name val="Calibri"/>
      <family val="2"/>
      <charset val="186"/>
      <scheme val="minor"/>
    </font>
    <font>
      <sz val="11"/>
      <color theme="1"/>
      <name val="Calibri"/>
      <family val="2"/>
      <charset val="186"/>
      <scheme val="minor"/>
    </font>
    <font>
      <b/>
      <sz val="11"/>
      <color theme="1"/>
      <name val="Times New Roman"/>
      <family val="1"/>
      <charset val="186"/>
    </font>
    <font>
      <b/>
      <sz val="11"/>
      <color theme="1"/>
      <name val="Calibri"/>
      <family val="2"/>
      <charset val="186"/>
      <scheme val="minor"/>
    </font>
  </fonts>
  <fills count="5">
    <fill>
      <patternFill patternType="none"/>
    </fill>
    <fill>
      <patternFill patternType="gray125"/>
    </fill>
    <fill>
      <patternFill patternType="solid">
        <fgColor rgb="FFC6EFCE"/>
      </patternFill>
    </fill>
    <fill>
      <patternFill patternType="solid">
        <fgColor rgb="FFFFEB9C"/>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s>
  <cellStyleXfs count="6">
    <xf numFmtId="0" fontId="0" fillId="0" borderId="0"/>
    <xf numFmtId="0" fontId="2" fillId="0" borderId="0"/>
    <xf numFmtId="0" fontId="3" fillId="0" borderId="0"/>
    <xf numFmtId="0" fontId="8" fillId="2" borderId="0" applyNumberFormat="0" applyBorder="0" applyAlignment="0" applyProtection="0"/>
    <xf numFmtId="0" fontId="10" fillId="3" borderId="0" applyNumberFormat="0" applyBorder="0" applyAlignment="0" applyProtection="0"/>
    <xf numFmtId="164" fontId="13" fillId="0" borderId="0" applyFont="0" applyFill="0" applyBorder="0" applyAlignment="0" applyProtection="0"/>
  </cellStyleXfs>
  <cellXfs count="46">
    <xf numFmtId="0" fontId="0" fillId="0" borderId="0" xfId="0"/>
    <xf numFmtId="0" fontId="1" fillId="0" borderId="1" xfId="1" applyFont="1" applyFill="1" applyBorder="1" applyAlignment="1">
      <alignment horizontal="left" vertical="center" wrapText="1"/>
    </xf>
    <xf numFmtId="0" fontId="1" fillId="0" borderId="1" xfId="1" applyFont="1" applyFill="1" applyBorder="1" applyAlignment="1">
      <alignment horizontal="center" vertical="center" wrapText="1"/>
    </xf>
    <xf numFmtId="0" fontId="1" fillId="0" borderId="1" xfId="1" applyFont="1" applyFill="1" applyBorder="1" applyAlignment="1">
      <alignment horizontal="center" vertical="center"/>
    </xf>
    <xf numFmtId="0" fontId="1" fillId="0" borderId="2" xfId="1" applyFont="1" applyFill="1" applyBorder="1" applyAlignment="1">
      <alignment horizontal="left"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horizontal="center" vertical="center"/>
    </xf>
    <xf numFmtId="0" fontId="6" fillId="0" borderId="0" xfId="0" applyFont="1"/>
    <xf numFmtId="0" fontId="0" fillId="0" borderId="0" xfId="0" applyAlignment="1">
      <alignment horizontal="center" vertical="center" wrapText="1"/>
    </xf>
    <xf numFmtId="0" fontId="0" fillId="0" borderId="0" xfId="0" applyAlignment="1">
      <alignment horizontal="center" vertical="center"/>
    </xf>
    <xf numFmtId="2" fontId="1" fillId="0" borderId="2" xfId="1" applyNumberFormat="1" applyFont="1" applyFill="1" applyBorder="1" applyAlignment="1">
      <alignment horizontal="center" vertical="center"/>
    </xf>
    <xf numFmtId="2" fontId="1" fillId="0" borderId="1" xfId="1" applyNumberFormat="1" applyFont="1" applyFill="1" applyBorder="1" applyAlignment="1">
      <alignment horizontal="center" vertical="center"/>
    </xf>
    <xf numFmtId="2" fontId="1" fillId="0" borderId="1" xfId="1" applyNumberFormat="1" applyFont="1" applyFill="1" applyBorder="1" applyAlignment="1">
      <alignment horizontal="center" vertical="center" wrapText="1"/>
    </xf>
    <xf numFmtId="0" fontId="1" fillId="0" borderId="3" xfId="1" applyFont="1" applyFill="1" applyBorder="1" applyAlignment="1">
      <alignment horizontal="center" vertical="center"/>
    </xf>
    <xf numFmtId="0" fontId="1" fillId="0" borderId="3" xfId="1" applyFont="1" applyFill="1" applyBorder="1" applyAlignment="1">
      <alignment horizontal="left" vertical="center" wrapText="1"/>
    </xf>
    <xf numFmtId="0" fontId="1" fillId="0" borderId="3" xfId="1" applyFont="1" applyFill="1" applyBorder="1" applyAlignment="1">
      <alignment horizontal="center" vertical="center" wrapText="1"/>
    </xf>
    <xf numFmtId="2" fontId="1" fillId="0" borderId="3" xfId="1" applyNumberFormat="1" applyFont="1" applyFill="1" applyBorder="1" applyAlignment="1">
      <alignment horizontal="center" vertical="center" wrapText="1"/>
    </xf>
    <xf numFmtId="0" fontId="1" fillId="0" borderId="4" xfId="1" applyFont="1" applyFill="1" applyBorder="1" applyAlignment="1">
      <alignment horizontal="center" vertical="center"/>
    </xf>
    <xf numFmtId="0" fontId="1" fillId="0" borderId="5" xfId="1" applyFont="1" applyFill="1" applyBorder="1" applyAlignment="1">
      <alignment horizontal="center" vertical="center"/>
    </xf>
    <xf numFmtId="0" fontId="1" fillId="0" borderId="6" xfId="1" applyFont="1" applyFill="1" applyBorder="1" applyAlignment="1">
      <alignment horizontal="center" vertical="center"/>
    </xf>
    <xf numFmtId="0" fontId="11" fillId="4" borderId="1" xfId="3" applyFont="1" applyFill="1" applyBorder="1" applyAlignment="1">
      <alignment horizontal="center" vertical="center" wrapText="1"/>
    </xf>
    <xf numFmtId="0" fontId="10" fillId="4" borderId="1" xfId="4" applyFill="1" applyBorder="1" applyAlignment="1">
      <alignment horizontal="center" vertical="center" wrapText="1"/>
    </xf>
    <xf numFmtId="2" fontId="9" fillId="4" borderId="1" xfId="3" applyNumberFormat="1" applyFont="1" applyFill="1" applyBorder="1" applyAlignment="1">
      <alignment horizontal="center" vertical="center" wrapText="1"/>
    </xf>
    <xf numFmtId="2" fontId="10" fillId="4" borderId="1" xfId="4" applyNumberFormat="1" applyFill="1" applyBorder="1" applyAlignment="1">
      <alignment horizontal="center" vertical="center" wrapText="1"/>
    </xf>
    <xf numFmtId="2" fontId="9" fillId="4" borderId="1" xfId="3" applyNumberFormat="1" applyFont="1" applyFill="1" applyBorder="1" applyAlignment="1">
      <alignment horizontal="center"/>
    </xf>
    <xf numFmtId="2" fontId="1" fillId="0" borderId="2" xfId="1" applyNumberFormat="1" applyFont="1" applyFill="1" applyBorder="1" applyAlignment="1">
      <alignment horizontal="center" vertical="center" wrapText="1"/>
    </xf>
    <xf numFmtId="0" fontId="11" fillId="4" borderId="1" xfId="3" applyFont="1" applyFill="1" applyBorder="1" applyAlignment="1">
      <alignment horizontal="center" vertical="center"/>
    </xf>
    <xf numFmtId="0" fontId="11" fillId="4" borderId="1" xfId="3" applyFont="1" applyFill="1" applyBorder="1" applyAlignment="1">
      <alignment horizontal="left" vertical="center" wrapText="1"/>
    </xf>
    <xf numFmtId="0" fontId="10" fillId="4" borderId="1" xfId="4" applyFill="1" applyBorder="1" applyAlignment="1">
      <alignment horizontal="center" vertical="center"/>
    </xf>
    <xf numFmtId="0" fontId="10" fillId="4" borderId="1" xfId="4" applyFill="1" applyBorder="1" applyAlignment="1">
      <alignment horizontal="left" vertical="center" wrapText="1"/>
    </xf>
    <xf numFmtId="0" fontId="11" fillId="4" borderId="1" xfId="4" applyFont="1" applyFill="1" applyBorder="1" applyAlignment="1">
      <alignment horizontal="left" vertical="center" wrapText="1"/>
    </xf>
    <xf numFmtId="0" fontId="12" fillId="4" borderId="1" xfId="3" applyFont="1" applyFill="1" applyBorder="1" applyAlignment="1">
      <alignment horizontal="center" vertical="center"/>
    </xf>
    <xf numFmtId="0" fontId="9" fillId="4" borderId="1" xfId="3" applyFont="1" applyFill="1" applyBorder="1" applyAlignment="1">
      <alignment horizontal="center" vertical="center"/>
    </xf>
    <xf numFmtId="0" fontId="9" fillId="4" borderId="1" xfId="3" applyFont="1" applyFill="1" applyBorder="1" applyAlignment="1">
      <alignment horizontal="center"/>
    </xf>
    <xf numFmtId="164" fontId="11" fillId="4" borderId="1" xfId="5" applyFont="1" applyFill="1" applyBorder="1" applyAlignment="1">
      <alignment horizontal="center" vertical="center" wrapText="1"/>
    </xf>
    <xf numFmtId="0" fontId="0" fillId="0" borderId="0" xfId="0" applyAlignment="1">
      <alignment vertical="top"/>
    </xf>
    <xf numFmtId="0" fontId="0" fillId="0" borderId="0" xfId="0" applyAlignment="1">
      <alignment horizontal="left" vertical="top" wrapText="1"/>
    </xf>
    <xf numFmtId="0" fontId="15" fillId="0" borderId="0" xfId="0" applyFont="1" applyAlignment="1">
      <alignment horizontal="left" wrapText="1"/>
    </xf>
    <xf numFmtId="0" fontId="15" fillId="0" borderId="0" xfId="0" applyFont="1" applyAlignment="1">
      <alignment horizontal="left"/>
    </xf>
    <xf numFmtId="0" fontId="0" fillId="0" borderId="3"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4" fillId="0" borderId="0" xfId="0" applyFont="1" applyAlignment="1">
      <alignment horizontal="left" wrapText="1"/>
    </xf>
    <xf numFmtId="0" fontId="5" fillId="0" borderId="0" xfId="0" applyFont="1" applyAlignment="1">
      <alignment horizontal="right"/>
    </xf>
    <xf numFmtId="0" fontId="9" fillId="4" borderId="1" xfId="3" applyFont="1" applyFill="1" applyBorder="1" applyAlignment="1">
      <alignment horizontal="right" vertical="center" wrapText="1"/>
    </xf>
    <xf numFmtId="0" fontId="9" fillId="4" borderId="1" xfId="3" applyFont="1" applyFill="1" applyBorder="1" applyAlignment="1">
      <alignment horizontal="right"/>
    </xf>
  </cellXfs>
  <cellStyles count="6">
    <cellStyle name="Comma" xfId="5" builtinId="3"/>
    <cellStyle name="Good" xfId="3" builtinId="26"/>
    <cellStyle name="Neutral" xfId="4" builtinId="28"/>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tabSelected="1" topLeftCell="A10" zoomScale="90" zoomScaleNormal="90" workbookViewId="0">
      <selection activeCell="H11" sqref="H11"/>
    </sheetView>
  </sheetViews>
  <sheetFormatPr defaultRowHeight="14.4" x14ac:dyDescent="0.3"/>
  <cols>
    <col min="1" max="1" width="5.33203125" customWidth="1"/>
    <col min="2" max="2" width="22.6640625" customWidth="1"/>
    <col min="3" max="3" width="65.88671875" customWidth="1"/>
    <col min="4" max="7" width="14.6640625" customWidth="1"/>
    <col min="8" max="8" width="54.77734375" customWidth="1"/>
    <col min="9" max="9" width="19.88671875" customWidth="1"/>
  </cols>
  <sheetData>
    <row r="1" spans="1:10" ht="15.6" x14ac:dyDescent="0.3">
      <c r="C1" s="7" t="s">
        <v>50</v>
      </c>
      <c r="F1" s="43" t="s">
        <v>49</v>
      </c>
      <c r="G1" s="43"/>
    </row>
    <row r="2" spans="1:10" ht="172.95" customHeight="1" x14ac:dyDescent="0.3">
      <c r="A2" s="42" t="s">
        <v>54</v>
      </c>
      <c r="B2" s="42"/>
      <c r="C2" s="42"/>
      <c r="D2" s="42"/>
      <c r="E2" s="42"/>
      <c r="F2" s="42"/>
      <c r="G2" s="42"/>
      <c r="H2" s="42"/>
      <c r="I2" s="42"/>
    </row>
    <row r="3" spans="1:10" ht="14.25" customHeight="1" x14ac:dyDescent="0.3"/>
    <row r="4" spans="1:10" ht="17.25" customHeight="1" x14ac:dyDescent="0.3"/>
    <row r="5" spans="1:10" ht="93.6" x14ac:dyDescent="0.3">
      <c r="A5" s="26" t="s">
        <v>29</v>
      </c>
      <c r="B5" s="27" t="s">
        <v>30</v>
      </c>
      <c r="C5" s="27" t="s">
        <v>31</v>
      </c>
      <c r="D5" s="20" t="s">
        <v>42</v>
      </c>
      <c r="E5" s="20" t="s">
        <v>58</v>
      </c>
      <c r="F5" s="20" t="s">
        <v>51</v>
      </c>
      <c r="G5" s="20" t="s">
        <v>53</v>
      </c>
      <c r="H5" s="20" t="s">
        <v>52</v>
      </c>
      <c r="I5" s="20" t="s">
        <v>55</v>
      </c>
      <c r="J5" s="8"/>
    </row>
    <row r="6" spans="1:10" ht="30" customHeight="1" x14ac:dyDescent="0.3">
      <c r="A6" s="28"/>
      <c r="B6" s="29"/>
      <c r="C6" s="30" t="s">
        <v>46</v>
      </c>
      <c r="D6" s="21"/>
      <c r="E6" s="21"/>
      <c r="F6" s="21"/>
      <c r="G6" s="21"/>
      <c r="H6" s="21"/>
      <c r="I6" s="21"/>
      <c r="J6" s="8"/>
    </row>
    <row r="7" spans="1:10" ht="301.8" customHeight="1" x14ac:dyDescent="0.3">
      <c r="A7" s="18">
        <v>1</v>
      </c>
      <c r="B7" s="4" t="s">
        <v>0</v>
      </c>
      <c r="C7" s="4" t="s">
        <v>33</v>
      </c>
      <c r="D7" s="5" t="s">
        <v>1</v>
      </c>
      <c r="E7" s="6">
        <v>100</v>
      </c>
      <c r="F7" s="10">
        <v>130</v>
      </c>
      <c r="G7" s="25">
        <f>F7*E7</f>
        <v>13000</v>
      </c>
      <c r="H7" s="4" t="s">
        <v>59</v>
      </c>
      <c r="I7" s="39"/>
      <c r="J7" s="9"/>
    </row>
    <row r="8" spans="1:10" ht="264" customHeight="1" x14ac:dyDescent="0.3">
      <c r="A8" s="17">
        <v>2</v>
      </c>
      <c r="B8" s="1" t="s">
        <v>2</v>
      </c>
      <c r="C8" s="1" t="s">
        <v>3</v>
      </c>
      <c r="D8" s="2" t="s">
        <v>1</v>
      </c>
      <c r="E8" s="3">
        <v>100</v>
      </c>
      <c r="F8" s="11">
        <v>130</v>
      </c>
      <c r="G8" s="25">
        <f t="shared" ref="G8:G17" si="0">F8*E8</f>
        <v>13000</v>
      </c>
      <c r="H8" s="1" t="s">
        <v>60</v>
      </c>
      <c r="I8" s="40"/>
      <c r="J8" s="9"/>
    </row>
    <row r="9" spans="1:10" ht="168.75" customHeight="1" x14ac:dyDescent="0.3">
      <c r="A9" s="17">
        <v>3</v>
      </c>
      <c r="B9" s="1" t="s">
        <v>4</v>
      </c>
      <c r="C9" s="1" t="s">
        <v>5</v>
      </c>
      <c r="D9" s="2" t="s">
        <v>6</v>
      </c>
      <c r="E9" s="3">
        <v>40</v>
      </c>
      <c r="F9" s="11">
        <v>135</v>
      </c>
      <c r="G9" s="25">
        <f t="shared" si="0"/>
        <v>5400</v>
      </c>
      <c r="H9" s="1" t="s">
        <v>62</v>
      </c>
      <c r="I9" s="40"/>
      <c r="J9" s="9"/>
    </row>
    <row r="10" spans="1:10" ht="175.5" customHeight="1" x14ac:dyDescent="0.3">
      <c r="A10" s="17">
        <v>4</v>
      </c>
      <c r="B10" s="1" t="s">
        <v>7</v>
      </c>
      <c r="C10" s="1" t="s">
        <v>8</v>
      </c>
      <c r="D10" s="2" t="s">
        <v>6</v>
      </c>
      <c r="E10" s="3">
        <v>40</v>
      </c>
      <c r="F10" s="11">
        <v>135</v>
      </c>
      <c r="G10" s="25">
        <f t="shared" si="0"/>
        <v>5400</v>
      </c>
      <c r="H10" s="1" t="s">
        <v>61</v>
      </c>
      <c r="I10" s="40"/>
      <c r="J10" s="9"/>
    </row>
    <row r="11" spans="1:10" ht="217.5" customHeight="1" x14ac:dyDescent="0.3">
      <c r="A11" s="17">
        <v>5</v>
      </c>
      <c r="B11" s="1" t="s">
        <v>9</v>
      </c>
      <c r="C11" s="1" t="s">
        <v>10</v>
      </c>
      <c r="D11" s="2" t="s">
        <v>11</v>
      </c>
      <c r="E11" s="3">
        <v>10</v>
      </c>
      <c r="F11" s="11">
        <v>226</v>
      </c>
      <c r="G11" s="25">
        <f t="shared" si="0"/>
        <v>2260</v>
      </c>
      <c r="H11" s="1" t="s">
        <v>72</v>
      </c>
      <c r="I11" s="40"/>
      <c r="J11" s="9"/>
    </row>
    <row r="12" spans="1:10" ht="162" customHeight="1" x14ac:dyDescent="0.3">
      <c r="A12" s="17">
        <v>6</v>
      </c>
      <c r="B12" s="1" t="s">
        <v>16</v>
      </c>
      <c r="C12" s="1" t="s">
        <v>34</v>
      </c>
      <c r="D12" s="2" t="s">
        <v>17</v>
      </c>
      <c r="E12" s="3">
        <v>30</v>
      </c>
      <c r="F12" s="12">
        <v>45</v>
      </c>
      <c r="G12" s="25">
        <f t="shared" si="0"/>
        <v>1350</v>
      </c>
      <c r="H12" s="1" t="s">
        <v>63</v>
      </c>
      <c r="I12" s="40"/>
      <c r="J12" s="9"/>
    </row>
    <row r="13" spans="1:10" ht="167.25" customHeight="1" x14ac:dyDescent="0.3">
      <c r="A13" s="17">
        <v>7</v>
      </c>
      <c r="B13" s="1" t="s">
        <v>18</v>
      </c>
      <c r="C13" s="1" t="s">
        <v>35</v>
      </c>
      <c r="D13" s="2" t="s">
        <v>17</v>
      </c>
      <c r="E13" s="3">
        <v>30</v>
      </c>
      <c r="F13" s="12">
        <v>45</v>
      </c>
      <c r="G13" s="25">
        <f t="shared" si="0"/>
        <v>1350</v>
      </c>
      <c r="H13" s="1" t="s">
        <v>64</v>
      </c>
      <c r="I13" s="40"/>
      <c r="J13" s="9"/>
    </row>
    <row r="14" spans="1:10" ht="198.75" customHeight="1" x14ac:dyDescent="0.3">
      <c r="A14" s="17">
        <v>8</v>
      </c>
      <c r="B14" s="1" t="s">
        <v>19</v>
      </c>
      <c r="C14" s="1" t="s">
        <v>20</v>
      </c>
      <c r="D14" s="2" t="s">
        <v>21</v>
      </c>
      <c r="E14" s="3">
        <v>120</v>
      </c>
      <c r="F14" s="12">
        <v>20</v>
      </c>
      <c r="G14" s="25">
        <f t="shared" si="0"/>
        <v>2400</v>
      </c>
      <c r="H14" s="1" t="s">
        <v>65</v>
      </c>
      <c r="I14" s="40"/>
      <c r="J14" s="9"/>
    </row>
    <row r="15" spans="1:10" ht="206.25" customHeight="1" x14ac:dyDescent="0.3">
      <c r="A15" s="17">
        <v>9</v>
      </c>
      <c r="B15" s="1" t="s">
        <v>22</v>
      </c>
      <c r="C15" s="1" t="s">
        <v>23</v>
      </c>
      <c r="D15" s="2" t="s">
        <v>21</v>
      </c>
      <c r="E15" s="3">
        <v>50</v>
      </c>
      <c r="F15" s="12">
        <v>20</v>
      </c>
      <c r="G15" s="25">
        <f t="shared" si="0"/>
        <v>1000</v>
      </c>
      <c r="H15" s="1" t="s">
        <v>66</v>
      </c>
      <c r="I15" s="40"/>
      <c r="J15" s="9"/>
    </row>
    <row r="16" spans="1:10" ht="101.25" customHeight="1" x14ac:dyDescent="0.3">
      <c r="A16" s="17">
        <v>10</v>
      </c>
      <c r="B16" s="1" t="s">
        <v>24</v>
      </c>
      <c r="C16" s="1" t="s">
        <v>25</v>
      </c>
      <c r="D16" s="2" t="s">
        <v>26</v>
      </c>
      <c r="E16" s="3">
        <v>30</v>
      </c>
      <c r="F16" s="12">
        <v>120</v>
      </c>
      <c r="G16" s="25">
        <f t="shared" si="0"/>
        <v>3600</v>
      </c>
      <c r="H16" s="1" t="s">
        <v>67</v>
      </c>
      <c r="I16" s="40"/>
      <c r="J16" s="9"/>
    </row>
    <row r="17" spans="1:10" ht="207.75" customHeight="1" x14ac:dyDescent="0.3">
      <c r="A17" s="19">
        <v>11</v>
      </c>
      <c r="B17" s="14" t="s">
        <v>27</v>
      </c>
      <c r="C17" s="14" t="s">
        <v>28</v>
      </c>
      <c r="D17" s="15" t="s">
        <v>21</v>
      </c>
      <c r="E17" s="13">
        <v>140</v>
      </c>
      <c r="F17" s="16">
        <v>40</v>
      </c>
      <c r="G17" s="25">
        <f t="shared" si="0"/>
        <v>5600</v>
      </c>
      <c r="H17" s="14" t="s">
        <v>68</v>
      </c>
      <c r="I17" s="41"/>
      <c r="J17" s="9"/>
    </row>
    <row r="18" spans="1:10" ht="15" customHeight="1" x14ac:dyDescent="0.3">
      <c r="A18" s="31">
        <v>12</v>
      </c>
      <c r="B18" s="44" t="s">
        <v>44</v>
      </c>
      <c r="C18" s="44"/>
      <c r="D18" s="44"/>
      <c r="E18" s="44"/>
      <c r="F18" s="44"/>
      <c r="G18" s="22">
        <f>SUM(G7:G17)</f>
        <v>54360</v>
      </c>
      <c r="H18" s="22"/>
      <c r="I18" s="34">
        <v>59960</v>
      </c>
      <c r="J18" s="9"/>
    </row>
    <row r="19" spans="1:10" ht="15" customHeight="1" x14ac:dyDescent="0.3">
      <c r="A19" s="31">
        <v>13</v>
      </c>
      <c r="B19" s="44" t="s">
        <v>32</v>
      </c>
      <c r="C19" s="44"/>
      <c r="D19" s="44"/>
      <c r="E19" s="44"/>
      <c r="F19" s="44"/>
      <c r="G19" s="22">
        <f>G18*0.21</f>
        <v>11415.6</v>
      </c>
      <c r="H19" s="22"/>
      <c r="I19" s="22"/>
      <c r="J19" s="9"/>
    </row>
    <row r="20" spans="1:10" ht="15" customHeight="1" x14ac:dyDescent="0.3">
      <c r="A20" s="31">
        <v>14</v>
      </c>
      <c r="B20" s="45" t="s">
        <v>45</v>
      </c>
      <c r="C20" s="45"/>
      <c r="D20" s="45"/>
      <c r="E20" s="45"/>
      <c r="F20" s="45"/>
      <c r="G20" s="22">
        <f>G19+G18</f>
        <v>65775.600000000006</v>
      </c>
      <c r="H20" s="22"/>
      <c r="I20" s="22"/>
      <c r="J20" s="9"/>
    </row>
    <row r="21" spans="1:10" ht="30" customHeight="1" x14ac:dyDescent="0.3">
      <c r="A21" s="28"/>
      <c r="B21" s="29"/>
      <c r="C21" s="30" t="s">
        <v>43</v>
      </c>
      <c r="D21" s="21"/>
      <c r="E21" s="28"/>
      <c r="F21" s="23"/>
      <c r="G21" s="23"/>
      <c r="H21" s="23"/>
      <c r="I21" s="23"/>
      <c r="J21" s="9"/>
    </row>
    <row r="22" spans="1:10" ht="231.75" customHeight="1" x14ac:dyDescent="0.3">
      <c r="A22" s="18">
        <v>15</v>
      </c>
      <c r="B22" s="4" t="s">
        <v>14</v>
      </c>
      <c r="C22" s="4" t="s">
        <v>41</v>
      </c>
      <c r="D22" s="5" t="s">
        <v>40</v>
      </c>
      <c r="E22" s="6">
        <v>3</v>
      </c>
      <c r="F22" s="10">
        <v>520</v>
      </c>
      <c r="G22" s="25">
        <f>F22*E22</f>
        <v>1560</v>
      </c>
      <c r="H22" s="4" t="s">
        <v>69</v>
      </c>
      <c r="I22" s="39"/>
      <c r="J22" s="9"/>
    </row>
    <row r="23" spans="1:10" ht="199.5" customHeight="1" x14ac:dyDescent="0.3">
      <c r="A23" s="17">
        <v>16</v>
      </c>
      <c r="B23" s="1" t="s">
        <v>38</v>
      </c>
      <c r="C23" s="1" t="s">
        <v>39</v>
      </c>
      <c r="D23" s="2" t="s">
        <v>37</v>
      </c>
      <c r="E23" s="3">
        <v>3</v>
      </c>
      <c r="F23" s="11">
        <v>550</v>
      </c>
      <c r="G23" s="25">
        <f t="shared" ref="G23:G25" si="1">F23*E23</f>
        <v>1650</v>
      </c>
      <c r="H23" s="1" t="s">
        <v>70</v>
      </c>
      <c r="I23" s="40"/>
      <c r="J23" s="9"/>
    </row>
    <row r="24" spans="1:10" ht="138" customHeight="1" x14ac:dyDescent="0.3">
      <c r="A24" s="17">
        <v>17</v>
      </c>
      <c r="B24" s="1" t="s">
        <v>12</v>
      </c>
      <c r="C24" s="1" t="s">
        <v>36</v>
      </c>
      <c r="D24" s="2" t="s">
        <v>13</v>
      </c>
      <c r="E24" s="3">
        <v>2</v>
      </c>
      <c r="F24" s="12">
        <v>520</v>
      </c>
      <c r="G24" s="25">
        <f t="shared" si="1"/>
        <v>1040</v>
      </c>
      <c r="H24" s="1" t="s">
        <v>36</v>
      </c>
      <c r="I24" s="40"/>
      <c r="J24" s="9"/>
    </row>
    <row r="25" spans="1:10" ht="175.5" customHeight="1" x14ac:dyDescent="0.3">
      <c r="A25" s="19">
        <v>18</v>
      </c>
      <c r="B25" s="14" t="s">
        <v>14</v>
      </c>
      <c r="C25" s="14" t="s">
        <v>15</v>
      </c>
      <c r="D25" s="15" t="s">
        <v>13</v>
      </c>
      <c r="E25" s="13">
        <v>3</v>
      </c>
      <c r="F25" s="16">
        <v>520</v>
      </c>
      <c r="G25" s="25">
        <f t="shared" si="1"/>
        <v>1560</v>
      </c>
      <c r="H25" s="14" t="s">
        <v>71</v>
      </c>
      <c r="I25" s="41"/>
      <c r="J25" s="9"/>
    </row>
    <row r="26" spans="1:10" ht="15.75" customHeight="1" x14ac:dyDescent="0.3">
      <c r="A26" s="32">
        <v>19</v>
      </c>
      <c r="B26" s="44" t="s">
        <v>47</v>
      </c>
      <c r="C26" s="44"/>
      <c r="D26" s="44"/>
      <c r="E26" s="44"/>
      <c r="F26" s="44"/>
      <c r="G26" s="22">
        <f>SUM(G22:G25)</f>
        <v>5810</v>
      </c>
      <c r="H26" s="22"/>
      <c r="I26" s="34">
        <v>6120</v>
      </c>
      <c r="J26" s="9"/>
    </row>
    <row r="27" spans="1:10" ht="16.5" customHeight="1" x14ac:dyDescent="0.3">
      <c r="A27" s="32">
        <v>20</v>
      </c>
      <c r="B27" s="44" t="s">
        <v>32</v>
      </c>
      <c r="C27" s="44"/>
      <c r="D27" s="44"/>
      <c r="E27" s="44"/>
      <c r="F27" s="44"/>
      <c r="G27" s="22">
        <f>G26*0.21</f>
        <v>1220.0999999999999</v>
      </c>
      <c r="H27" s="22"/>
      <c r="I27" s="22"/>
      <c r="J27" s="9"/>
    </row>
    <row r="28" spans="1:10" ht="15.6" x14ac:dyDescent="0.3">
      <c r="A28" s="33">
        <v>21</v>
      </c>
      <c r="B28" s="45" t="s">
        <v>48</v>
      </c>
      <c r="C28" s="45"/>
      <c r="D28" s="45"/>
      <c r="E28" s="45"/>
      <c r="F28" s="45"/>
      <c r="G28" s="24">
        <f>G27+G26</f>
        <v>7030.1</v>
      </c>
      <c r="H28" s="22"/>
      <c r="I28" s="22"/>
      <c r="J28" s="9"/>
    </row>
    <row r="30" spans="1:10" ht="45.6" customHeight="1" x14ac:dyDescent="0.3">
      <c r="A30" s="35"/>
      <c r="B30" s="36" t="s">
        <v>56</v>
      </c>
      <c r="C30" s="36"/>
      <c r="D30" s="36"/>
      <c r="E30" s="36"/>
      <c r="F30" s="36"/>
    </row>
    <row r="31" spans="1:10" x14ac:dyDescent="0.3">
      <c r="B31" s="37" t="s">
        <v>57</v>
      </c>
      <c r="C31" s="38"/>
      <c r="D31" s="38"/>
      <c r="E31" s="38"/>
      <c r="F31" s="38"/>
    </row>
  </sheetData>
  <mergeCells count="12">
    <mergeCell ref="F1:G1"/>
    <mergeCell ref="B26:F26"/>
    <mergeCell ref="B27:F27"/>
    <mergeCell ref="B28:F28"/>
    <mergeCell ref="B18:F18"/>
    <mergeCell ref="B19:F19"/>
    <mergeCell ref="B20:F20"/>
    <mergeCell ref="B30:F30"/>
    <mergeCell ref="B31:F31"/>
    <mergeCell ref="I7:I17"/>
    <mergeCell ref="I22:I25"/>
    <mergeCell ref="A2:I2"/>
  </mergeCells>
  <pageMargins left="0.25" right="0.25" top="0.75" bottom="0.75" header="0.3" footer="0.3"/>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PETRAS_ALSOTANA</cp:lastModifiedBy>
  <cp:lastPrinted>2020-06-01T08:01:05Z</cp:lastPrinted>
  <dcterms:created xsi:type="dcterms:W3CDTF">2020-04-06T09:24:58Z</dcterms:created>
  <dcterms:modified xsi:type="dcterms:W3CDTF">2020-07-06T08:30:55Z</dcterms:modified>
</cp:coreProperties>
</file>